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主要设备参数" sheetId="2" r:id="rId1"/>
    <sheet name="2综合布线" sheetId="1" r:id="rId2"/>
  </sheets>
  <definedNames>
    <definedName name="_xlnm.Print_Titles" localSheetId="1">'2综合布线'!$1:$2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<sst xmlns="http://schemas.openxmlformats.org/spreadsheetml/2006/main" count="86" uniqueCount="50">
  <si>
    <t>设备名称</t>
  </si>
  <si>
    <t>参数</t>
  </si>
  <si>
    <t>单价</t>
  </si>
  <si>
    <t>工作区子系统</t>
  </si>
  <si>
    <t>单口校园网信息插座</t>
  </si>
  <si>
    <t>86免工具快速拆卸单口面板+六类模块
面板采用快速拆卸设计，面板盖板从下方轻按即可打开，使用方便快捷。表面无螺丝孔，外型美观。面板表面带嵌入式图表及标签位置，配有电话和网络标签，可识别数据和语音端口，并配有防尘滑门用以保护模块、遮蔽灰尘和污物进入。背面使用交叉加强筋使面部安装后更平整，且具有防尘门半透明防误插功能。</t>
  </si>
  <si>
    <t>语音+网络信息插座</t>
  </si>
  <si>
    <t>86免工具快速拆卸双口面板+六类模块、语音模块
面板采用快速拆卸设计，面板盖板从下方轻按即可打开，使用方便快捷。表面无螺丝孔，外型美观。面板表面带嵌入式图表及标签位置，配有电话和网络标签，可识别数据和语音端口，并配有防尘滑门用以保护模块、遮蔽灰尘和污物进入。背面使用交叉加强筋使面部安装后更平整，且具有防尘门半透明防误插功能。</t>
  </si>
  <si>
    <t>六类四对非屏蔽双绞线</t>
  </si>
  <si>
    <t>低烟无卤，线对隔离：一字或十字骨架；标准：ANSI/TIA 568-C.2，ISO/IEC 11801:2008，YD/T926.3-2009；带宽：≥250MHz；</t>
  </si>
  <si>
    <t>六类四对非屏蔽跳线</t>
  </si>
  <si>
    <t>六类UTP4对模块化跳线；长度：3米；标准：ANSI/TIA 568-C.2，ISO/IEC 11801:2008，IEC 61156-5-2009，YD/T926.3-2009；带宽：≥250MHz；拔插寿命：≥750次；</t>
  </si>
  <si>
    <t>语音跳线</t>
  </si>
  <si>
    <t>RJ11跳线；长度：3米。</t>
  </si>
  <si>
    <t>水平子系统</t>
  </si>
  <si>
    <t>4芯蝶形用户光缆</t>
  </si>
  <si>
    <t>低烟无卤，四芯蝶形单模光缆；芯数：4芯；光纤：G.657；护套：B2级阻燃护套。</t>
  </si>
  <si>
    <t>光纤熔接（含尾纤）</t>
  </si>
  <si>
    <t>光纤熔接(含尾纤和接头)</t>
  </si>
  <si>
    <t>管理间子系统</t>
  </si>
  <si>
    <t>12芯光纤配线架</t>
  </si>
  <si>
    <t>12芯光纤配线架；出厂满配，尾纤；</t>
  </si>
  <si>
    <t>2米单模跳纤</t>
  </si>
  <si>
    <t>LC-LC（单纤），2米长度</t>
  </si>
  <si>
    <t>配线柜</t>
  </si>
  <si>
    <t>19''，42U，宽x深=600mmx600mm；带跳线理线环、色标、固定附件、安装底座及底部走线孔；材质：冷扎钢板，主框架厚度≥2.0mm，其他配件厚度≥1.2mm，表面采用防腐防锈涂装。</t>
  </si>
  <si>
    <t>设备网</t>
  </si>
  <si>
    <t>室外防雨监控箱（5位PDU、10A开关电源）</t>
  </si>
  <si>
    <t>室外防雨监控箱（5位PDU、10A开关电源，带防雷接地，410*380*220；防雷,包括包箍等材料）</t>
  </si>
  <si>
    <t>4芯蝶形用户光缆（室外）</t>
  </si>
  <si>
    <t>4芯室外OS2标准零水峰单模光缆；纤芯规格：8.3\125um，符合ITU-T G.652.D标准；标准：ANSI/TIA/EIA 568-B3，ISO/IEC11801，IEEE802.3ae；</t>
  </si>
  <si>
    <t>48芯光纤配线架</t>
  </si>
  <si>
    <t>48芯光纤配线架(LC满配)；出厂满配耦合器，尾纤；</t>
  </si>
  <si>
    <t>公交首末站、配电房、城市公园智能化项目-综合布线系统</t>
  </si>
  <si>
    <t>序号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</si>
  <si>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</si>
  <si>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</si>
  <si>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</si>
  <si>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</si>
  <si>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</si>
  <si>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</si>
  <si>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</si>
  <si>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一、</t>
  </si>
  <si>
    <t>个</t>
  </si>
  <si>
    <t>米</t>
  </si>
  <si>
    <t>根</t>
  </si>
  <si>
    <t>二、</t>
  </si>
  <si>
    <t>架</t>
  </si>
  <si>
    <t>三、</t>
  </si>
  <si>
    <t>合 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</si>
</sst>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color theme="1"/>
      <name val="等线"/>
      <charset val="134"/>
      <scheme val="minor"/>
    </font>
    <font>
      <sz val="10"/>
      <name val="宋体"/>
      <charset val="134"/>
    </font>
    <font>
      <sz val="10"/>
      <color indexed="8"/>
      <name val="微软雅黑"/>
      <charset val="134"/>
    </font>
    <font>
      <sz val="10"/>
      <name val="微软雅黑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7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6" fillId="0" borderId="0"/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5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1" xfId="51" applyFont="1" applyBorder="1" applyAlignment="1">
      <alignment horizontal="center" vertical="center" wrapText="1"/>
    </xf>
    <xf numFmtId="0" fontId="5" fillId="0" borderId="1" xfId="51" applyFont="1" applyBorder="1">
      <alignment vertical="center"/>
    </xf>
    <xf numFmtId="0" fontId="5" fillId="0" borderId="1" xfId="51" applyFont="1" applyBorder="1" applyAlignment="1">
      <alignment vertical="center" wrapText="1"/>
    </xf>
    <xf numFmtId="0" fontId="5" fillId="0" borderId="1" xfId="51" applyFont="1" applyBorder="1" applyAlignment="1">
      <alignment horizontal="center" vertical="center"/>
    </xf>
    <xf numFmtId="49" fontId="7" fillId="2" borderId="1" xfId="51" applyNumberFormat="1" applyFont="1" applyFill="1" applyBorder="1" applyAlignment="1">
      <alignment horizontal="left" vertical="center" wrapText="1"/>
    </xf>
    <xf numFmtId="0" fontId="6" fillId="0" borderId="1" xfId="51" applyFont="1" applyFill="1" applyBorder="1" applyAlignment="1">
      <alignment horizontal="center" vertical="center" wrapText="1"/>
    </xf>
    <xf numFmtId="0" fontId="6" fillId="0" borderId="1" xfId="51" applyFont="1" applyBorder="1" applyAlignment="1">
      <alignment horizontal="left" vertical="center" wrapText="1"/>
    </xf>
    <xf numFmtId="0" fontId="8" fillId="0" borderId="1" xfId="51" applyFont="1" applyBorder="1" applyAlignment="1">
      <alignment horizontal="left" vertical="center" wrapText="1"/>
    </xf>
    <xf numFmtId="49" fontId="7" fillId="0" borderId="1" xfId="51" applyNumberFormat="1" applyFont="1" applyBorder="1" applyAlignment="1">
      <alignment horizontal="left"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vertical="center" wrapText="1"/>
    </xf>
    <xf numFmtId="0" fontId="6" fillId="0" borderId="1" xfId="51" applyFont="1" applyBorder="1" applyAlignment="1">
      <alignment vertical="center" wrapText="1"/>
    </xf>
    <xf numFmtId="0" fontId="6" fillId="0" borderId="1" xfId="51" applyFont="1" applyBorder="1">
      <alignment vertical="center"/>
    </xf>
    <xf numFmtId="0" fontId="6" fillId="2" borderId="1" xfId="0" applyFont="1" applyFill="1" applyBorder="1" applyAlignment="1">
      <alignment vertical="center" wrapText="1"/>
    </xf>
    <xf numFmtId="0" fontId="6" fillId="3" borderId="1" xfId="51" applyFont="1" applyFill="1" applyBorder="1">
      <alignment vertical="center"/>
    </xf>
    <xf numFmtId="0" fontId="6" fillId="2" borderId="4" xfId="49" applyFont="1" applyFill="1" applyBorder="1" applyAlignment="1">
      <alignment vertical="center" wrapText="1"/>
    </xf>
    <xf numFmtId="0" fontId="6" fillId="0" borderId="1" xfId="49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49" applyFont="1" applyFill="1" applyBorder="1" applyAlignment="1">
      <alignment vertical="center" wrapText="1"/>
    </xf>
    <xf numFmtId="0" fontId="6" fillId="0" borderId="1" xfId="49" applyFont="1" applyBorder="1" applyAlignment="1">
      <alignment horizontal="left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41" xfId="49"/>
    <cellStyle name="常规 14 3" xfId="50"/>
    <cellStyle name="常规 2" xfId="51"/>
    <cellStyle name="常规 2 2" xfId="52"/>
    <cellStyle name="常规 2 2 4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opLeftCell="A6" workbookViewId="0">
      <selection activeCell="G7" sqref="G7"/>
    </sheetView>
  </sheetViews>
  <sheetFormatPr defaultColWidth="9" defaultRowHeight="14.25" outlineLevelCol="2"/>
  <cols>
    <col min="1" max="1" width="32" style="21" customWidth="1"/>
    <col min="2" max="2" width="63.775" style="22" customWidth="1"/>
    <col min="3" max="3" width="15" style="21" customWidth="1"/>
  </cols>
  <sheetData>
    <row r="1" spans="1:3">
      <c r="A1" s="23" t="s">
        <v>0</v>
      </c>
      <c r="B1" s="24" t="s">
        <v>1</v>
      </c>
      <c r="C1" s="23" t="s">
        <v>2</v>
      </c>
    </row>
    <row r="2" spans="1:3">
      <c r="A2" s="23" t="s">
        <v>3</v>
      </c>
      <c r="B2" s="24"/>
      <c r="C2" s="23"/>
    </row>
    <row r="3" ht="60" spans="1:3">
      <c r="A3" s="23" t="s">
        <v>4</v>
      </c>
      <c r="B3" s="25" t="s">
        <v>5</v>
      </c>
      <c r="C3" s="26">
        <v>40</v>
      </c>
    </row>
    <row r="4" ht="60" spans="1:3">
      <c r="A4" s="23" t="s">
        <v>6</v>
      </c>
      <c r="B4" s="25" t="s">
        <v>7</v>
      </c>
      <c r="C4" s="26">
        <v>68</v>
      </c>
    </row>
    <row r="5" ht="24" spans="1:3">
      <c r="A5" s="23" t="s">
        <v>8</v>
      </c>
      <c r="B5" s="27" t="s">
        <v>9</v>
      </c>
      <c r="C5" s="28">
        <v>5.41</v>
      </c>
    </row>
    <row r="6" ht="36" spans="1:3">
      <c r="A6" s="23" t="s">
        <v>10</v>
      </c>
      <c r="B6" s="29" t="s">
        <v>11</v>
      </c>
      <c r="C6" s="26">
        <v>37</v>
      </c>
    </row>
    <row r="7" spans="1:3">
      <c r="A7" s="23" t="s">
        <v>12</v>
      </c>
      <c r="B7" s="27" t="s">
        <v>13</v>
      </c>
      <c r="C7" s="26">
        <v>24</v>
      </c>
    </row>
    <row r="8" spans="1:3">
      <c r="A8" s="23" t="s">
        <v>14</v>
      </c>
      <c r="B8" s="24"/>
      <c r="C8" s="23"/>
    </row>
    <row r="9" spans="1:3">
      <c r="A9" s="23" t="s">
        <v>15</v>
      </c>
      <c r="B9" s="27" t="s">
        <v>16</v>
      </c>
      <c r="C9" s="28">
        <v>4.8</v>
      </c>
    </row>
    <row r="10" spans="1:3">
      <c r="A10" s="23" t="s">
        <v>17</v>
      </c>
      <c r="B10" s="30" t="s">
        <v>18</v>
      </c>
      <c r="C10" s="28">
        <v>25</v>
      </c>
    </row>
    <row r="11" spans="1:3">
      <c r="A11" s="23" t="s">
        <v>19</v>
      </c>
      <c r="B11" s="24"/>
      <c r="C11" s="23"/>
    </row>
    <row r="12" spans="1:3">
      <c r="A12" s="23" t="s">
        <v>20</v>
      </c>
      <c r="B12" s="31" t="s">
        <v>21</v>
      </c>
      <c r="C12" s="26">
        <v>282.3</v>
      </c>
    </row>
    <row r="13" spans="1:3">
      <c r="A13" s="23" t="s">
        <v>22</v>
      </c>
      <c r="B13" s="32" t="s">
        <v>23</v>
      </c>
      <c r="C13" s="26">
        <v>49</v>
      </c>
    </row>
    <row r="14" ht="36" spans="1:3">
      <c r="A14" s="23" t="s">
        <v>24</v>
      </c>
      <c r="B14" s="33" t="s">
        <v>25</v>
      </c>
      <c r="C14" s="28">
        <v>2480</v>
      </c>
    </row>
    <row r="15" spans="1:3">
      <c r="A15" s="23" t="s">
        <v>26</v>
      </c>
      <c r="B15" s="24"/>
      <c r="C15" s="23"/>
    </row>
    <row r="16" ht="24" spans="1:3">
      <c r="A16" s="23" t="s">
        <v>27</v>
      </c>
      <c r="B16" s="24" t="s">
        <v>28</v>
      </c>
      <c r="C16" s="23">
        <v>500</v>
      </c>
    </row>
    <row r="17" ht="24" spans="1:3">
      <c r="A17" s="23" t="s">
        <v>29</v>
      </c>
      <c r="B17" s="34" t="s">
        <v>30</v>
      </c>
      <c r="C17" s="26">
        <v>3.4</v>
      </c>
    </row>
    <row r="18" spans="1:3">
      <c r="A18" s="23" t="s">
        <v>31</v>
      </c>
      <c r="B18" s="32" t="s">
        <v>32</v>
      </c>
      <c r="C18" s="28">
        <v>638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J62"/>
  <sheetViews>
    <sheetView tabSelected="1" view="pageBreakPreview" zoomScaleNormal="100" topLeftCell="A8" workbookViewId="0">
      <selection activeCell="L5" sqref="L5"/>
    </sheetView>
  </sheetViews>
  <sheetFormatPr defaultColWidth="9" defaultRowHeight="14.25"/>
  <cols>
    <col min="1" max="1" width="6.5" style="2" customWidth="1"/>
    <col min="2" max="2" width="22" customWidth="1"/>
    <col min="3" max="3" width="69" customWidth="1"/>
    <col min="4" max="4" width="6.25" customWidth="1"/>
    <col min="5" max="6" width="6.5" customWidth="1"/>
    <col min="7" max="9" width="8.13333333333333" customWidth="1"/>
    <col min="10" max="10" width="7" customWidth="1"/>
    <col min="13" max="13" width="30.8833333333333" customWidth="1"/>
  </cols>
  <sheetData>
    <row r="1" ht="42" customHeight="1" spans="1:10">
      <c r="A1" s="3" t="s">
        <v>33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43" customHeight="1" spans="1:10">
      <c r="A2" s="4" t="s">
        <v>34</v>
      </c>
      <c r="B2" s="4" t="s">
        <v>0</v>
      </c>
      <c r="C2" s="4" t="s">
        <v>1</v>
      </c>
      <c r="D2" s="4" t="s">
        <v>35</v>
      </c>
      <c r="E2" s="4" t="s">
        <v>36</v>
      </c>
      <c r="F2" s="4" t="s">
        <v>37</v>
      </c>
      <c r="G2" s="5" t="s">
        <v>38</v>
      </c>
      <c r="H2" s="5" t="s">
        <v>39</v>
      </c>
      <c r="I2" s="5" t="s">
        <v>40</v>
      </c>
      <c r="J2" s="4" t="s">
        <v>41</v>
      </c>
    </row>
    <row r="3" ht="19.95" customHeight="1" spans="1:10">
      <c r="A3" s="6" t="s">
        <v>42</v>
      </c>
      <c r="B3" s="7" t="s">
        <v>3</v>
      </c>
      <c r="C3" s="8"/>
      <c r="D3" s="8"/>
      <c r="E3" s="8"/>
      <c r="F3" s="8"/>
      <c r="G3" s="8"/>
      <c r="H3" s="8"/>
      <c r="I3" s="8"/>
      <c r="J3" s="8"/>
    </row>
    <row r="4" ht="84" customHeight="1" spans="1:10">
      <c r="A4" s="6">
        <v>1</v>
      </c>
      <c r="B4" s="9" t="s">
        <v>4</v>
      </c>
      <c r="C4" s="10" t="str">
        <f>VLOOKUP(B4,主要设备参数!A$1:C$58,2,0)</f>
        <v>86免工具快速拆卸单口面板+六类模块
面板采用快速拆卸设计，面板盖板从下方轻按即可打开，使用方便快捷。表面无螺丝孔，外型美观。面板表面带嵌入式图表及标签位置，配有电话和网络标签，可识别数据和语音端口，并配有防尘滑门用以保护模块、遮蔽灰尘和污物进入。背面使用交叉加强筋使面部安装后更平整，且具有防尘门半透明防误插功能。</v>
      </c>
      <c r="D4" s="11" t="s">
        <v>43</v>
      </c>
      <c r="E4" s="11">
        <v>1</v>
      </c>
      <c r="F4" s="11"/>
      <c r="G4" s="8">
        <f>VLOOKUP(B4,主要设备参数!A$1:C$58,3,0)</f>
        <v>40</v>
      </c>
      <c r="H4" s="8"/>
      <c r="I4" s="8"/>
      <c r="J4" s="8"/>
    </row>
    <row r="5" ht="87" customHeight="1" spans="1:10">
      <c r="A5" s="6">
        <v>2</v>
      </c>
      <c r="B5" s="9" t="s">
        <v>6</v>
      </c>
      <c r="C5" s="10" t="str">
        <f>VLOOKUP(B5,主要设备参数!A$1:C$58,2,0)</f>
        <v>86免工具快速拆卸双口面板+六类模块、语音模块
面板采用快速拆卸设计，面板盖板从下方轻按即可打开，使用方便快捷。表面无螺丝孔，外型美观。面板表面带嵌入式图表及标签位置，配有电话和网络标签，可识别数据和语音端口，并配有防尘滑门用以保护模块、遮蔽灰尘和污物进入。背面使用交叉加强筋使面部安装后更平整，且具有防尘门半透明防误插功能。</v>
      </c>
      <c r="D5" s="11" t="s">
        <v>43</v>
      </c>
      <c r="E5" s="11">
        <v>8</v>
      </c>
      <c r="F5" s="11"/>
      <c r="G5" s="8">
        <f>VLOOKUP(B5,主要设备参数!A$1:C$58,3,0)</f>
        <v>68</v>
      </c>
      <c r="H5" s="8"/>
      <c r="I5" s="8"/>
      <c r="J5" s="8"/>
    </row>
    <row r="6" ht="39" customHeight="1" spans="1:10">
      <c r="A6" s="6">
        <v>3</v>
      </c>
      <c r="B6" s="12" t="s">
        <v>8</v>
      </c>
      <c r="C6" s="10" t="str">
        <f>VLOOKUP(B6,主要设备参数!A$1:C$58,2,0)</f>
        <v>低烟无卤，线对隔离：一字或十字骨架；标准：ANSI/TIA 568-C.2，ISO/IEC 11801:2008，YD/T926.3-2009；带宽：≥250MHz；</v>
      </c>
      <c r="D6" s="11" t="s">
        <v>44</v>
      </c>
      <c r="E6" s="11">
        <v>375</v>
      </c>
      <c r="F6" s="11"/>
      <c r="G6" s="13">
        <f>VLOOKUP(B6,主要设备参数!A$1:C$58,3,0)</f>
        <v>5.41</v>
      </c>
      <c r="H6" s="13"/>
      <c r="I6" s="13"/>
      <c r="J6" s="12"/>
    </row>
    <row r="7" ht="54" customHeight="1" spans="1:10">
      <c r="A7" s="6">
        <v>4</v>
      </c>
      <c r="B7" s="12" t="s">
        <v>10</v>
      </c>
      <c r="C7" s="10" t="str">
        <f>VLOOKUP(B7,主要设备参数!A$1:C$58,2,0)</f>
        <v>六类UTP4对模块化跳线；长度：3米；标准：ANSI/TIA 568-C.2，ISO/IEC 11801:2008，IEC 61156-5-2009，YD/T926.3-2009；带宽：≥250MHz；拔插寿命：≥750次；</v>
      </c>
      <c r="D7" s="11" t="s">
        <v>45</v>
      </c>
      <c r="E7" s="11">
        <v>9</v>
      </c>
      <c r="F7" s="11"/>
      <c r="G7" s="8">
        <f>VLOOKUP(B7,主要设备参数!A$1:C$58,3,0)</f>
        <v>37</v>
      </c>
      <c r="H7" s="8"/>
      <c r="I7" s="8"/>
      <c r="J7" s="8"/>
    </row>
    <row r="8" ht="26" customHeight="1" spans="1:10">
      <c r="A8" s="6">
        <v>5</v>
      </c>
      <c r="B8" s="14" t="s">
        <v>12</v>
      </c>
      <c r="C8" s="10" t="str">
        <f>VLOOKUP(B8,主要设备参数!A$1:C$58,2,0)</f>
        <v>RJ11跳线；长度：3米。</v>
      </c>
      <c r="D8" s="11" t="s">
        <v>45</v>
      </c>
      <c r="E8" s="11">
        <v>8</v>
      </c>
      <c r="F8" s="11"/>
      <c r="G8" s="8">
        <f>VLOOKUP(B8,主要设备参数!A$1:C$58,3,0)</f>
        <v>24</v>
      </c>
      <c r="H8" s="8"/>
      <c r="I8" s="8"/>
      <c r="J8" s="8"/>
    </row>
    <row r="9" ht="19.95" customHeight="1" spans="1:10">
      <c r="A9" s="6" t="s">
        <v>46</v>
      </c>
      <c r="B9" s="14" t="s">
        <v>14</v>
      </c>
      <c r="C9" s="10"/>
      <c r="D9" s="8"/>
      <c r="E9" s="8"/>
      <c r="F9" s="8"/>
      <c r="G9" s="8"/>
      <c r="H9" s="8"/>
      <c r="I9" s="8"/>
      <c r="J9" s="8"/>
    </row>
    <row r="10" ht="36" customHeight="1" spans="1:10">
      <c r="A10" s="6">
        <v>1</v>
      </c>
      <c r="B10" s="15" t="s">
        <v>8</v>
      </c>
      <c r="C10" s="10" t="str">
        <f>VLOOKUP(B10,主要设备参数!A$1:C$58,2,0)</f>
        <v>低烟无卤，线对隔离：一字或十字骨架；标准：ANSI/TIA 568-C.2，ISO/IEC 11801:2008，YD/T926.3-2009；带宽：≥250MHz；</v>
      </c>
      <c r="D10" s="11" t="s">
        <v>44</v>
      </c>
      <c r="E10" s="11">
        <v>400</v>
      </c>
      <c r="F10" s="11"/>
      <c r="G10" s="8">
        <f>VLOOKUP(B10,主要设备参数!A$1:C$58,3,0)</f>
        <v>5.41</v>
      </c>
      <c r="H10" s="8"/>
      <c r="I10" s="8"/>
      <c r="J10" s="8"/>
    </row>
    <row r="11" ht="26" customHeight="1" spans="1:10">
      <c r="A11" s="6">
        <v>2</v>
      </c>
      <c r="B11" s="15" t="s">
        <v>15</v>
      </c>
      <c r="C11" s="10" t="str">
        <f>VLOOKUP(B11,主要设备参数!A$1:C$58,2,0)</f>
        <v>低烟无卤，四芯蝶形单模光缆；芯数：4芯；光纤：G.657；护套：B2级阻燃护套。</v>
      </c>
      <c r="D11" s="11" t="s">
        <v>44</v>
      </c>
      <c r="E11" s="11">
        <v>100</v>
      </c>
      <c r="F11" s="11"/>
      <c r="G11" s="8">
        <f>VLOOKUP(B11,主要设备参数!A$1:C$58,3,0)</f>
        <v>4.8</v>
      </c>
      <c r="H11" s="8"/>
      <c r="I11" s="8"/>
      <c r="J11" s="12"/>
    </row>
    <row r="12" ht="23" customHeight="1" spans="1:10">
      <c r="A12" s="6">
        <v>3</v>
      </c>
      <c r="B12" s="16" t="s">
        <v>17</v>
      </c>
      <c r="C12" s="10" t="str">
        <f>VLOOKUP(B12,主要设备参数!A$1:C$58,2,0)</f>
        <v>光纤熔接(含尾纤和接头)</v>
      </c>
      <c r="D12" s="11" t="s">
        <v>43</v>
      </c>
      <c r="E12" s="11">
        <v>8</v>
      </c>
      <c r="F12" s="11"/>
      <c r="G12" s="8">
        <f>VLOOKUP(B12,主要设备参数!A$1:C$58,3,0)</f>
        <v>25</v>
      </c>
      <c r="H12" s="8"/>
      <c r="I12" s="8"/>
      <c r="J12" s="8"/>
    </row>
    <row r="13" ht="19.95" customHeight="1" spans="1:10">
      <c r="A13" s="6">
        <v>4</v>
      </c>
      <c r="B13" s="14" t="s">
        <v>19</v>
      </c>
      <c r="C13" s="10"/>
      <c r="D13" s="11"/>
      <c r="E13" s="11"/>
      <c r="F13" s="11"/>
      <c r="G13" s="8"/>
      <c r="H13" s="8"/>
      <c r="I13" s="8"/>
      <c r="J13" s="9"/>
    </row>
    <row r="14" ht="19.95" customHeight="1" spans="1:10">
      <c r="A14" s="6">
        <v>5</v>
      </c>
      <c r="B14" s="12" t="s">
        <v>20</v>
      </c>
      <c r="C14" s="10" t="str">
        <f>VLOOKUP(B14,主要设备参数!A$1:C$58,2,0)</f>
        <v>12芯光纤配线架；出厂满配，尾纤；</v>
      </c>
      <c r="D14" s="11" t="s">
        <v>43</v>
      </c>
      <c r="E14" s="11">
        <v>2</v>
      </c>
      <c r="F14" s="11"/>
      <c r="G14" s="8">
        <f>VLOOKUP(B14,主要设备参数!A$1:C$58,3,0)</f>
        <v>282.3</v>
      </c>
      <c r="H14" s="8"/>
      <c r="I14" s="8"/>
      <c r="J14" s="9"/>
    </row>
    <row r="15" ht="19.95" customHeight="1" spans="1:10">
      <c r="A15" s="6">
        <v>6</v>
      </c>
      <c r="B15" s="12" t="s">
        <v>22</v>
      </c>
      <c r="C15" s="10" t="str">
        <f>VLOOKUP(B15,主要设备参数!A$1:C$58,2,0)</f>
        <v>LC-LC（单纤），2米长度</v>
      </c>
      <c r="D15" s="11" t="s">
        <v>45</v>
      </c>
      <c r="E15" s="11">
        <v>2</v>
      </c>
      <c r="F15" s="11"/>
      <c r="G15" s="8">
        <f>VLOOKUP(B15,主要设备参数!A$1:C$58,3,0)</f>
        <v>49</v>
      </c>
      <c r="H15" s="8"/>
      <c r="I15" s="8"/>
      <c r="J15" s="9"/>
    </row>
    <row r="16" ht="53" customHeight="1" spans="1:10">
      <c r="A16" s="6">
        <v>7</v>
      </c>
      <c r="B16" s="12" t="s">
        <v>24</v>
      </c>
      <c r="C16" s="10" t="str">
        <f>VLOOKUP(B16,主要设备参数!A$1:C$58,2,0)</f>
        <v>19''，42U，宽x深=600mmx600mm；带跳线理线环、色标、固定附件、安装底座及底部走线孔；材质：冷扎钢板，主框架厚度≥2.0mm，其他配件厚度≥1.2mm，表面采用防腐防锈涂装。</v>
      </c>
      <c r="D16" s="11" t="s">
        <v>47</v>
      </c>
      <c r="E16" s="11">
        <v>1</v>
      </c>
      <c r="F16" s="11"/>
      <c r="G16" s="8">
        <f>VLOOKUP(B16,主要设备参数!A$1:C$58,3,0)</f>
        <v>2480</v>
      </c>
      <c r="H16" s="8"/>
      <c r="I16" s="8"/>
      <c r="J16" s="9"/>
    </row>
    <row r="17" ht="19.95" customHeight="1" spans="1:10">
      <c r="A17" s="6">
        <v>8</v>
      </c>
      <c r="B17" s="16" t="s">
        <v>17</v>
      </c>
      <c r="C17" s="10" t="str">
        <f>VLOOKUP(B17,主要设备参数!A$1:C$58,2,0)</f>
        <v>光纤熔接(含尾纤和接头)</v>
      </c>
      <c r="D17" s="11" t="s">
        <v>43</v>
      </c>
      <c r="E17" s="11">
        <v>4</v>
      </c>
      <c r="F17" s="11"/>
      <c r="G17" s="8">
        <f>VLOOKUP(B17,主要设备参数!A$1:C$58,3,0)</f>
        <v>25</v>
      </c>
      <c r="H17" s="8"/>
      <c r="I17" s="8"/>
      <c r="J17" s="9"/>
    </row>
    <row r="18" ht="19.95" customHeight="1" spans="1:10">
      <c r="A18" s="6" t="s">
        <v>48</v>
      </c>
      <c r="B18" s="12" t="s">
        <v>26</v>
      </c>
      <c r="C18" s="10"/>
      <c r="D18" s="6"/>
      <c r="E18" s="6"/>
      <c r="F18" s="6"/>
      <c r="G18" s="8"/>
      <c r="H18" s="8"/>
      <c r="I18" s="8"/>
      <c r="J18" s="17"/>
    </row>
    <row r="19" ht="36" customHeight="1" spans="1:10">
      <c r="A19" s="6">
        <v>1</v>
      </c>
      <c r="B19" s="17" t="s">
        <v>8</v>
      </c>
      <c r="C19" s="10" t="str">
        <f>VLOOKUP(B19,主要设备参数!A$1:C$58,2,0)</f>
        <v>低烟无卤，线对隔离：一字或十字骨架；标准：ANSI/TIA 568-C.2，ISO/IEC 11801:2008，YD/T926.3-2009；带宽：≥250MHz；</v>
      </c>
      <c r="D19" s="6" t="s">
        <v>44</v>
      </c>
      <c r="E19" s="6">
        <v>4000</v>
      </c>
      <c r="F19" s="6"/>
      <c r="G19" s="8">
        <f>VLOOKUP(B19,主要设备参数!A$1:C$58,3,0)</f>
        <v>5.41</v>
      </c>
      <c r="H19" s="8"/>
      <c r="I19" s="8"/>
      <c r="J19" s="12"/>
    </row>
    <row r="20" ht="39" customHeight="1" spans="1:10">
      <c r="A20" s="6">
        <v>2</v>
      </c>
      <c r="B20" s="18" t="s">
        <v>27</v>
      </c>
      <c r="C20" s="10" t="str">
        <f>VLOOKUP(B20,主要设备参数!A$1:C$58,2,0)</f>
        <v>室外防雨监控箱（5位PDU、10A开关电源，带防雷接地，410*380*220；防雷,包括包箍等材料）</v>
      </c>
      <c r="D20" s="6" t="s">
        <v>43</v>
      </c>
      <c r="E20" s="6">
        <v>12</v>
      </c>
      <c r="F20" s="6"/>
      <c r="G20" s="8">
        <f>VLOOKUP(B20,主要设备参数!A$1:C$58,3,0)</f>
        <v>500</v>
      </c>
      <c r="H20" s="8"/>
      <c r="I20" s="8"/>
      <c r="J20" s="17"/>
    </row>
    <row r="21" ht="38" customHeight="1" spans="1:10">
      <c r="A21" s="6">
        <v>3</v>
      </c>
      <c r="B21" s="15" t="s">
        <v>29</v>
      </c>
      <c r="C21" s="10" t="str">
        <f>VLOOKUP(B21,主要设备参数!A$1:C$58,2,0)</f>
        <v>4芯室外OS2标准零水峰单模光缆；纤芯规格：8.3\125um，符合ITU-T G.652.D标准；标准：ANSI/TIA/EIA 568-B3，ISO/IEC11801，IEEE802.3ae；</v>
      </c>
      <c r="D21" s="11" t="s">
        <v>44</v>
      </c>
      <c r="E21" s="11">
        <v>960</v>
      </c>
      <c r="F21" s="11"/>
      <c r="G21" s="8">
        <f>VLOOKUP(B21,主要设备参数!A$1:C$58,3,0)</f>
        <v>3.4</v>
      </c>
      <c r="H21" s="8"/>
      <c r="I21" s="8"/>
      <c r="J21" s="12"/>
    </row>
    <row r="22" ht="19.95" customHeight="1" spans="1:10">
      <c r="A22" s="6">
        <v>4</v>
      </c>
      <c r="B22" s="17" t="s">
        <v>31</v>
      </c>
      <c r="C22" s="10" t="str">
        <f>VLOOKUP(B22,主要设备参数!A$1:C$58,2,0)</f>
        <v>48芯光纤配线架(LC满配)；出厂满配耦合器，尾纤；</v>
      </c>
      <c r="D22" s="11" t="s">
        <v>43</v>
      </c>
      <c r="E22" s="6">
        <v>1</v>
      </c>
      <c r="F22" s="6"/>
      <c r="G22" s="8">
        <f>VLOOKUP(B22,主要设备参数!A$1:C$58,3,0)</f>
        <v>638</v>
      </c>
      <c r="H22" s="8"/>
      <c r="I22" s="8"/>
      <c r="J22" s="17"/>
    </row>
    <row r="23" ht="19.95" customHeight="1" spans="1:10">
      <c r="A23" s="6">
        <v>5</v>
      </c>
      <c r="B23" s="16" t="s">
        <v>17</v>
      </c>
      <c r="C23" s="10" t="str">
        <f>VLOOKUP(B23,主要设备参数!A$1:C$58,2,0)</f>
        <v>光纤熔接(含尾纤和接头)</v>
      </c>
      <c r="D23" s="11" t="s">
        <v>43</v>
      </c>
      <c r="E23" s="11">
        <v>96</v>
      </c>
      <c r="F23" s="11"/>
      <c r="G23" s="8">
        <f>VLOOKUP(B23,主要设备参数!A$1:C$58,3,0)</f>
        <v>25</v>
      </c>
      <c r="H23" s="8"/>
      <c r="I23" s="8"/>
      <c r="J23" s="8"/>
    </row>
    <row r="24" ht="19.95" customHeight="1" spans="1:10">
      <c r="A24" s="6"/>
      <c r="B24" s="19" t="s">
        <v>49</v>
      </c>
      <c r="C24" s="20"/>
      <c r="D24" s="6"/>
      <c r="E24" s="6"/>
      <c r="F24" s="6"/>
      <c r="G24" s="6"/>
      <c r="H24" s="6"/>
      <c r="I24" s="6"/>
      <c r="J24" s="17"/>
    </row>
    <row r="25" ht="19.95" customHeight="1"/>
    <row r="26" ht="19.95" customHeight="1"/>
    <row r="27" ht="19.95" customHeight="1"/>
    <row r="28" ht="19.95" customHeight="1"/>
    <row r="29" ht="19.95" customHeight="1"/>
    <row r="30" ht="19.95" customHeight="1"/>
    <row r="31" ht="19.95" customHeight="1"/>
    <row r="32" ht="19.95" customHeight="1"/>
    <row r="33" ht="19.95" customHeight="1"/>
    <row r="34" ht="19.95" customHeight="1"/>
    <row r="35" ht="19.95" customHeight="1"/>
    <row r="36" ht="19.95" customHeight="1"/>
    <row r="37" ht="19.95" customHeight="1"/>
    <row r="38" ht="19.95" customHeight="1"/>
    <row r="39" ht="19.95" customHeight="1"/>
    <row r="40" ht="19.95" customHeight="1"/>
    <row r="41" ht="19.95" customHeight="1"/>
    <row r="42" ht="19.95" customHeight="1"/>
    <row r="43" ht="19.95" customHeight="1"/>
    <row r="44" ht="19.95" customHeight="1"/>
    <row r="45" ht="19.95" customHeight="1"/>
    <row r="46" ht="19.95" customHeight="1"/>
    <row r="47" ht="19.95" customHeight="1"/>
    <row r="48" ht="19.95" customHeight="1"/>
    <row r="49" ht="19.95" customHeight="1"/>
    <row r="50" ht="19.95" customHeight="1"/>
    <row r="51" ht="19.95" customHeight="1"/>
    <row r="52" ht="19.95" customHeight="1"/>
    <row r="53" ht="19.95" customHeight="1"/>
    <row r="54" ht="19.95" customHeight="1"/>
    <row r="55" ht="19.95" customHeight="1"/>
    <row r="56" ht="19.95" customHeight="1"/>
    <row r="57" ht="19.95" customHeight="1"/>
    <row r="58" ht="19.95" customHeight="1"/>
    <row r="59" ht="19.95" customHeight="1"/>
    <row r="60" ht="19.95" customHeight="1"/>
    <row r="61" ht="19.95" customHeight="1"/>
    <row r="62" ht="19.95" customHeight="1"/>
  </sheetData>
  <mergeCells count="2">
    <mergeCell ref="A1:J1"/>
    <mergeCell ref="B24:C24"/>
  </mergeCells>
  <pageMargins left="0.700694444444445" right="0.700694444444445" top="0.751388888888889" bottom="0.751388888888889" header="0.298611111111111" footer="0.298611111111111"/>
  <pageSetup paperSize="9" scale="86" orientation="landscape" horizontalDpi="600"/>
  <headerFooter>
    <oddFooter>&amp;C第 &amp;P 页，共 &amp;N 页</oddFooter>
  </headerFooter>
  <ignoredErrors>
    <ignoredError sqref="G4:G23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主要设备参数</vt:lpstr>
      <vt:lpstr>2综合布线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鹰</cp:lastModifiedBy>
  <dcterms:created xsi:type="dcterms:W3CDTF">2023-11-01T11:38:00Z</dcterms:created>
  <dcterms:modified xsi:type="dcterms:W3CDTF">2024-05-23T02:56:16Z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C545CC82F3E4496EB82F81EB83CE2AE3_12</vt:lpwstr>
  </property>
  <property fmtid="{D5CDD505-2E9C-101B-9397-08002B2CF9AE}" pid="3" name="KSOProductBuildVer">
    <vt:lpwstr>2052-12.1.0.16729</vt:lpwstr>
  </property>
</Properties>
</file>